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B8" i="1" l="1"/>
  <c r="P8" i="1"/>
  <c r="D8" i="1"/>
</calcChain>
</file>

<file path=xl/sharedStrings.xml><?xml version="1.0" encoding="utf-8"?>
<sst xmlns="http://schemas.openxmlformats.org/spreadsheetml/2006/main" count="44" uniqueCount="20">
  <si>
    <t>Ծրագրի դասիչը</t>
  </si>
  <si>
    <t>Ծրագիր/Միջոցառում</t>
  </si>
  <si>
    <t>Ընդամենը</t>
  </si>
  <si>
    <t>2023թ. բյուջե (հազ.դրամ)</t>
  </si>
  <si>
    <t>2024թ. բյուջե (հազ.դրամ)</t>
  </si>
  <si>
    <t>Արարատի մարզ</t>
  </si>
  <si>
    <t>Արմավիրի մարզ</t>
  </si>
  <si>
    <t>Արագածոտնի մարզ</t>
  </si>
  <si>
    <t>Գեղարքունիքի մարզ</t>
  </si>
  <si>
    <t>Լոռու մարզ</t>
  </si>
  <si>
    <t>Շիրակի մարզ</t>
  </si>
  <si>
    <t>Վայոց Ձորի մարզ</t>
  </si>
  <si>
    <t>Սյունիքի մարզ</t>
  </si>
  <si>
    <t>Տավուշի մարզ</t>
  </si>
  <si>
    <t>Կոտայքի մարզ</t>
  </si>
  <si>
    <t>Հավելված N 8. Բյուջետային ծրագրերի/միջոցառումների գծով ծախսերը՝ վարչատարածքային բաժանմամբ (ըստ մարզերի)</t>
  </si>
  <si>
    <t>Երևան</t>
  </si>
  <si>
    <t>2025թ. բյուջե (հազ.դրամ)</t>
  </si>
  <si>
    <t>ՀՀ պաշտպանության նախարարության համակարգի զինծառայողների, նրանց հավասարեցված անձանց և նրանց ընտանիքների անդամների բնակարանային ապահովում: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</si>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</sst>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  <font>
      <sz val="8"/>
      <color theme="1"/>
      <name val="GHEA Grapalat"/>
      <family val="3"/>
    </font>
    <font>
      <sz val="10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164" fontId="2" fillId="0" borderId="1" xfId="0" applyNumberFormat="1" applyFont="1" applyBorder="1" applyAlignment="1">
      <alignment horizontal="center" vertical="center" textRotation="90"/>
    </xf>
    <xf numFmtId="164" fontId="3" fillId="0" borderId="1" xfId="0" applyNumberFormat="1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M29"/>
  <sheetViews>
    <sheetView tabSelected="1" zoomScale="80" zoomScaleNormal="80" workbookViewId="0">
      <selection activeCell="A25" sqref="A25:AM25"/>
    </sheetView>
  </sheetViews>
  <sheetFormatPr defaultRowHeight="16.5" x14ac:dyDescent="0.25"/>
  <cols>
    <col min="1" max="1" width="3.5703125" style="1" customWidth="1"/>
    <col min="2" max="2" width="3.42578125" style="1" customWidth="1"/>
    <col min="3" max="3" width="23.42578125" style="1" customWidth="1"/>
    <col min="4" max="4" width="5.140625" style="1" customWidth="1"/>
    <col min="5" max="5" width="4.85546875" style="1" customWidth="1"/>
    <col min="6" max="13" width="5.140625" style="1" customWidth="1"/>
    <col min="14" max="14" width="5.42578125" style="1" customWidth="1"/>
    <col min="15" max="15" width="5.140625" style="1" customWidth="1"/>
    <col min="16" max="16" width="5" style="1" customWidth="1"/>
    <col min="17" max="17" width="4.7109375" style="1" customWidth="1"/>
    <col min="18" max="21" width="5.140625" style="1" customWidth="1"/>
    <col min="22" max="22" width="4.42578125" style="1" customWidth="1"/>
    <col min="23" max="23" width="5" style="1" customWidth="1"/>
    <col min="24" max="24" width="4.7109375" style="1" customWidth="1"/>
    <col min="25" max="27" width="5.140625" style="1" customWidth="1"/>
    <col min="28" max="28" width="4.85546875" style="1" customWidth="1"/>
    <col min="29" max="29" width="4.140625" style="1" customWidth="1"/>
    <col min="30" max="30" width="4.7109375" style="1" customWidth="1"/>
    <col min="31" max="31" width="5.140625" style="1" customWidth="1"/>
    <col min="32" max="32" width="5" style="1" customWidth="1"/>
    <col min="33" max="34" width="5.140625" style="1" customWidth="1"/>
    <col min="35" max="35" width="4.42578125" style="1" customWidth="1"/>
    <col min="36" max="38" width="5" style="1" customWidth="1"/>
    <col min="39" max="39" width="4.7109375" style="1" customWidth="1"/>
    <col min="40" max="16384" width="9.140625" style="1"/>
  </cols>
  <sheetData>
    <row r="3" spans="1:39" ht="30" customHeight="1" x14ac:dyDescent="0.25">
      <c r="A3" s="12" t="s">
        <v>15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39" ht="21" customHeight="1" x14ac:dyDescent="0.25"/>
    <row r="5" spans="1:39" ht="19.5" customHeight="1" x14ac:dyDescent="0.25">
      <c r="A5" s="14" t="s">
        <v>0</v>
      </c>
      <c r="B5" s="15"/>
      <c r="C5" s="21" t="s">
        <v>1</v>
      </c>
      <c r="D5" s="18" t="s">
        <v>3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19"/>
      <c r="P5" s="18" t="s">
        <v>4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19"/>
      <c r="AB5" s="18" t="s">
        <v>17</v>
      </c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19"/>
    </row>
    <row r="6" spans="1:39" ht="126" customHeight="1" x14ac:dyDescent="0.25">
      <c r="A6" s="16"/>
      <c r="B6" s="17"/>
      <c r="C6" s="22"/>
      <c r="D6" s="5" t="s">
        <v>2</v>
      </c>
      <c r="E6" s="3" t="s">
        <v>16</v>
      </c>
      <c r="F6" s="3" t="s">
        <v>14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13</v>
      </c>
      <c r="P6" s="5" t="s">
        <v>2</v>
      </c>
      <c r="Q6" s="3" t="s">
        <v>16</v>
      </c>
      <c r="R6" s="3" t="s">
        <v>14</v>
      </c>
      <c r="S6" s="3" t="s">
        <v>5</v>
      </c>
      <c r="T6" s="3" t="s">
        <v>6</v>
      </c>
      <c r="U6" s="3" t="s">
        <v>7</v>
      </c>
      <c r="V6" s="3" t="s">
        <v>8</v>
      </c>
      <c r="W6" s="3" t="s">
        <v>9</v>
      </c>
      <c r="X6" s="3" t="s">
        <v>10</v>
      </c>
      <c r="Y6" s="3" t="s">
        <v>11</v>
      </c>
      <c r="Z6" s="3" t="s">
        <v>12</v>
      </c>
      <c r="AA6" s="3" t="s">
        <v>13</v>
      </c>
      <c r="AB6" s="5" t="s">
        <v>2</v>
      </c>
      <c r="AC6" s="3" t="s">
        <v>16</v>
      </c>
      <c r="AD6" s="3" t="s">
        <v>14</v>
      </c>
      <c r="AE6" s="3" t="s">
        <v>5</v>
      </c>
      <c r="AF6" s="3" t="s">
        <v>6</v>
      </c>
      <c r="AG6" s="3" t="s">
        <v>7</v>
      </c>
      <c r="AH6" s="3" t="s">
        <v>8</v>
      </c>
      <c r="AI6" s="3" t="s">
        <v>9</v>
      </c>
      <c r="AJ6" s="3" t="s">
        <v>10</v>
      </c>
      <c r="AK6" s="3" t="s">
        <v>11</v>
      </c>
      <c r="AL6" s="3" t="s">
        <v>12</v>
      </c>
      <c r="AM6" s="3" t="s">
        <v>13</v>
      </c>
    </row>
    <row r="7" spans="1:39" ht="125.25" customHeight="1" x14ac:dyDescent="0.25">
      <c r="A7" s="18"/>
      <c r="B7" s="19"/>
      <c r="C7" s="10" t="s">
        <v>18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39" ht="208.5" customHeight="1" x14ac:dyDescent="0.25">
      <c r="A8" s="2"/>
      <c r="B8" s="4"/>
      <c r="C8" s="8" t="s">
        <v>19</v>
      </c>
      <c r="D8" s="7">
        <f>E8+F8+G8+H8+I8+J8+K8+L8+M8+N8+O8</f>
        <v>2799999.9999999995</v>
      </c>
      <c r="E8" s="6">
        <v>1368603.5</v>
      </c>
      <c r="F8" s="6">
        <v>220900.8</v>
      </c>
      <c r="G8" s="6">
        <v>159125.4</v>
      </c>
      <c r="H8" s="6">
        <v>171079.2</v>
      </c>
      <c r="I8" s="6">
        <v>130116.3</v>
      </c>
      <c r="J8" s="6">
        <v>62409.1</v>
      </c>
      <c r="K8" s="6">
        <v>134409.1</v>
      </c>
      <c r="L8" s="6">
        <v>166173.79999999999</v>
      </c>
      <c r="M8" s="6">
        <v>66523</v>
      </c>
      <c r="N8" s="6">
        <v>210724.8</v>
      </c>
      <c r="O8" s="6">
        <v>109935</v>
      </c>
      <c r="P8" s="7">
        <f>Q8+R8+S8+T8+U8+V8+W8+X8+Y8+Z8+AA8</f>
        <v>2799999.9999999995</v>
      </c>
      <c r="Q8" s="6">
        <v>1368603.5</v>
      </c>
      <c r="R8" s="6">
        <v>220900.8</v>
      </c>
      <c r="S8" s="6">
        <v>159125.4</v>
      </c>
      <c r="T8" s="6">
        <v>171079.2</v>
      </c>
      <c r="U8" s="6">
        <v>130116.3</v>
      </c>
      <c r="V8" s="6">
        <v>62409.1</v>
      </c>
      <c r="W8" s="6">
        <v>134409.1</v>
      </c>
      <c r="X8" s="6">
        <v>166173.79999999999</v>
      </c>
      <c r="Y8" s="6">
        <v>66523</v>
      </c>
      <c r="Z8" s="6">
        <v>210724.8</v>
      </c>
      <c r="AA8" s="6">
        <v>109935</v>
      </c>
      <c r="AB8" s="7">
        <f>AC8+AD8+AE8+AF8+AG8+AH8+AI8+AJ8+AK8+AL8+AM8</f>
        <v>2799999.9999999995</v>
      </c>
      <c r="AC8" s="6">
        <v>1368603.5</v>
      </c>
      <c r="AD8" s="6">
        <v>220900.8</v>
      </c>
      <c r="AE8" s="6">
        <v>159125.4</v>
      </c>
      <c r="AF8" s="6">
        <v>171079.2</v>
      </c>
      <c r="AG8" s="6">
        <v>130116.3</v>
      </c>
      <c r="AH8" s="6">
        <v>62409.1</v>
      </c>
      <c r="AI8" s="6">
        <v>134409.1</v>
      </c>
      <c r="AJ8" s="6">
        <v>166173.79999999999</v>
      </c>
      <c r="AK8" s="6">
        <v>66523</v>
      </c>
      <c r="AL8" s="6">
        <v>210724.8</v>
      </c>
      <c r="AM8" s="6">
        <v>109935</v>
      </c>
    </row>
    <row r="9" spans="1:39" ht="12" customHeight="1" x14ac:dyDescent="0.25"/>
    <row r="10" spans="1:39" ht="13.5" customHeight="1" x14ac:dyDescent="0.25"/>
    <row r="25" spans="1:39" x14ac:dyDescent="0.25">
      <c r="A25" s="13">
        <v>19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</row>
    <row r="27" spans="1:39" x14ac:dyDescent="0.25">
      <c r="N27" s="11"/>
    </row>
    <row r="29" spans="1:39" x14ac:dyDescent="0.25">
      <c r="Z29" s="9"/>
    </row>
  </sheetData>
  <mergeCells count="8">
    <mergeCell ref="A3:AA3"/>
    <mergeCell ref="A25:AM25"/>
    <mergeCell ref="A5:B6"/>
    <mergeCell ref="A7:B7"/>
    <mergeCell ref="D5:O5"/>
    <mergeCell ref="AB5:AM5"/>
    <mergeCell ref="C5:C6"/>
    <mergeCell ref="P5:AA5"/>
  </mergeCells>
  <pageMargins left="0.19" right="0.196850393700787" top="0.23622047244094499" bottom="0.2" header="0.196850393700787" footer="0.19"/>
  <pageSetup paperSize="9" scale="6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2022-03-10T08:47:48Z</dcterms:modified>
</cp:coreProperties>
</file>